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<sst xmlns="http://schemas.openxmlformats.org/spreadsheetml/2006/main" count="132" uniqueCount="67">
  <si>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</si>
  <si>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</si>
  <si>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</si>
  <si>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</si>
  <si>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</si>
  <si>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</si>
  <si>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</si>
  <si>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</si>
  <si>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Наименование*
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</si>
  <si>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</si>
  <si>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</si>
  <si>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</si>
  <si>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 val="true"/>
        <sz val="12"/>
        <color rgb="FF767171"/>
        <rFont val="Times New Roman"/>
        <family val="1"/>
        <charset val="204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</si>
  <si>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t xml:space="preserve">
Номер реестровой записи
(указывается при "запрете" или "ограничении"; при "преимуществе российской продукции" - по желанию)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</si>
  <si>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</si>
  <si>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</si>
  <si>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</si>
  <si>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</si>
  <si>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</si>
  <si>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 val="true"/>
        <sz val="12"/>
        <color rgb="FF000000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</si>
  <si>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r>
      <rPr>
        <b val="true"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1"/>
        <charset val="1"/>
      </rPr>
      <t xml:space="preserve">(опционально)</t>
    </r>
  </si>
  <si>
    <t xml:space="preserve">НМЦ по позиции продукции,
руб. без НДС</t>
  </si>
  <si>
    <t xml:space="preserve">Продукция 1</t>
  </si>
  <si>
    <t xml:space="preserve">…</t>
  </si>
  <si>
    <t xml:space="preserve">1.</t>
  </si>
  <si>
    <t xml:space="preserve">Костюм летний для защиты от ОПЗ для ИТР (куртка/брюки) мужской.
</t>
  </si>
  <si>
    <t xml:space="preserve">Национальный режим предоставляется (в соответствии с абзацем 2  пп. и) п. 5 ПП РФ 1875</t>
  </si>
  <si>
    <t xml:space="preserve">14.12.11.120</t>
  </si>
  <si>
    <t xml:space="preserve">шт.</t>
  </si>
  <si>
    <t xml:space="preserve">Столбцы 5-7</t>
  </si>
  <si>
    <t xml:space="preserve">Продукция 2 </t>
  </si>
  <si>
    <t xml:space="preserve">2.</t>
  </si>
  <si>
    <t xml:space="preserve">Костюм летний для защиты от ОПЗ для ИТР (куртка/брюки) женский. 
</t>
  </si>
  <si>
    <t xml:space="preserve">Национальный режим не предоставляется – запрет</t>
  </si>
  <si>
    <t xml:space="preserve">14.12.21.120</t>
  </si>
  <si>
    <t xml:space="preserve">3.</t>
  </si>
  <si>
    <t xml:space="preserve">Костюм утепленный для защиты от ОПЗ для ИТР (куртка с капюшоном/брюки) мужской</t>
  </si>
  <si>
    <t xml:space="preserve">4.</t>
  </si>
  <si>
    <t xml:space="preserve">Костюм утепленный для защиты от ОПЗ для ИТР (куртка с капюшоном/брюки) женский
</t>
  </si>
  <si>
    <t xml:space="preserve">5.</t>
  </si>
  <si>
    <t xml:space="preserve">Каска защитная с храповиком (цвет - белый)
</t>
  </si>
  <si>
    <t xml:space="preserve">32.99.11.160</t>
  </si>
  <si>
    <t xml:space="preserve">6.</t>
  </si>
  <si>
    <t xml:space="preserve">Каска защитная с храповиком (цвет - оранжевый)
</t>
  </si>
  <si>
    <t xml:space="preserve">7.</t>
  </si>
  <si>
    <t xml:space="preserve">Сапоги с защитным подноском утепленные</t>
  </si>
  <si>
    <t xml:space="preserve">15.20.32.120</t>
  </si>
  <si>
    <t xml:space="preserve">пара</t>
  </si>
  <si>
    <t xml:space="preserve">8.</t>
  </si>
  <si>
    <t xml:space="preserve">Ботинки с защитным подноском утепленные
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</si>
  <si>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</si>
  <si>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</si>
  <si>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</si>
  <si>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</si>
  <si>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</si>
  <si>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</si>
  <si>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</si>
  <si>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</si>
  <si>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</si>
  <si>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t xml:space="preserve">Инструкция по заполнению:</t>
  </si>
  <si>
    <t xml:space="preserve">1. Участник заполняет ячейки, в том числе ячейки в Столбцах  5-7 (в соответствии с требованиями столбца 7 Структуры НМЦ), подсвеченные светло-зеленым цветом.
2. 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3. В столбце 7 при необходимости указывается номер реестровой записи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Федерации).     Документом, подтверждающим происхождение товаров   из государств-членов Евразийского  экономического союза, за исключением Российской Федерации, (вместо номера реестровой записи), является сертификат о происхождении товара, выданный уполномоченным органом государства- члена Евразийского экономического союза.</t>
  </si>
  <si>
    <t xml:space="preserve">4. В случае неуказания номера реестровой записи в столбце 7 Коммерческого предложения при «запрете» или «ограничении», продукция будет считаться иностранного производства.  </t>
  </si>
  <si>
    <t xml:space="preserve">5. * Не допускается в Столбце 2 в наименовании продукции указывать «или эквивалент», необходимо указать конкретную продукцию, предлагаемую к поставке. </t>
  </si>
  <si>
    <t xml:space="preserve">Национальный режим предоставляется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</si>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</sst>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@"/>
    <numFmt numFmtId="167" formatCode="#,##0"/>
    <numFmt numFmtId="168" formatCode="#,##0.00"/>
    <numFmt numFmtId="169" formatCode="0.00"/>
    <numFmt numFmtId="170" formatCode="0%"/>
  </numFmts>
  <fonts count="17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i val="true"/>
      <sz val="13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i val="true"/>
      <sz val="12"/>
      <color rgb="FF767171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BBE33D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b val="true"/>
      <sz val="12"/>
      <color rgb="FFC9211E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CCCCCC"/>
        <bgColor rgb="FFD0CECE"/>
      </patternFill>
    </fill>
    <fill>
      <patternFill patternType="solid">
        <fgColor rgb="FFD0CECE"/>
        <bgColor rgb="FFCCCCCC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3" fillId="0" borderId="1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8" fontId="4" fillId="0" borderId="1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2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7" fillId="0" borderId="14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0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5" fillId="0" borderId="1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6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767171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43"/>
  <sheetViews>
    <sheetView showFormulas="false" showGridLines="false" showRowColHeaders="true" showZeros="true" rightToLeft="false" tabSelected="true" showOutlineSymbols="true" defaultGridColor="true" view="normal" topLeftCell="M11" colorId="64" zoomScale="88" zoomScaleNormal="88" zoomScalePageLayoutView="100" workbookViewId="0">
      <selection pane="topLeft" activeCell="R18" activeCellId="0" sqref="R18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35.63"/>
    <col collapsed="false" customWidth="true" hidden="false" outlineLevel="0" max="6" min="5" style="1" width="14.63"/>
    <col collapsed="false" customWidth="true" hidden="false" outlineLevel="0" max="7" min="7" style="1" width="27.86"/>
    <col collapsed="false" customWidth="true" hidden="false" outlineLevel="0" max="8" min="8" style="1" width="30.62"/>
    <col collapsed="false" customWidth="true" hidden="false" outlineLevel="0" max="9" min="9" style="1" width="40.63"/>
    <col collapsed="false" customWidth="false" hidden="false" outlineLevel="0" max="11" min="10" style="1" width="18.62"/>
    <col collapsed="false" customWidth="true" hidden="false" outlineLevel="0" max="14" min="12" style="1" width="4.63"/>
    <col collapsed="false" customWidth="true" hidden="false" outlineLevel="0" max="15" min="15" style="1" width="6.62"/>
    <col collapsed="false" customWidth="true" hidden="false" outlineLevel="0" max="16" min="16" style="1" width="35.25"/>
    <col collapsed="false" customWidth="true" hidden="false" outlineLevel="0" max="17" min="17" style="1" width="28.8"/>
    <col collapsed="false" customWidth="true" hidden="false" outlineLevel="0" max="18" min="18" style="1" width="24.62"/>
    <col collapsed="false" customWidth="true" hidden="false" outlineLevel="0" max="19" min="19" style="1" width="14.75"/>
    <col collapsed="false" customWidth="true" hidden="false" outlineLevel="0" max="20" min="20" style="1" width="17.38"/>
    <col collapsed="false" customWidth="true" hidden="false" outlineLevel="0" max="21" min="21" style="1" width="34.75"/>
    <col collapsed="false" customWidth="true" hidden="false" outlineLevel="0" max="22" min="22" style="1" width="20.63"/>
    <col collapsed="false" customWidth="true" hidden="false" outlineLevel="0" max="23" min="23" style="1" width="29.09"/>
    <col collapsed="false" customWidth="false" hidden="false" outlineLevel="0" max="16382" min="28" style="1" width="18.62"/>
    <col collapsed="false" customWidth="true" hidden="false" outlineLevel="0" max="16384" min="16383" style="1" width="10.75"/>
  </cols>
  <sheetData>
    <row r="1" s="2" customFormat="true" ht="63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</row>
    <row r="2" customFormat="false" ht="16.5" hidden="false" customHeight="true" outlineLevel="0" collapsed="false">
      <c r="B2" s="5"/>
      <c r="C2" s="5"/>
      <c r="D2" s="5"/>
      <c r="E2" s="5"/>
      <c r="F2" s="5"/>
      <c r="G2" s="5"/>
      <c r="H2" s="5"/>
      <c r="I2" s="5"/>
      <c r="J2" s="5"/>
      <c r="K2" s="5"/>
      <c r="O2" s="6"/>
      <c r="P2" s="7"/>
      <c r="Q2" s="6"/>
      <c r="R2" s="7"/>
      <c r="S2" s="7"/>
      <c r="T2" s="7"/>
      <c r="U2" s="7"/>
      <c r="V2" s="7"/>
      <c r="W2" s="7"/>
    </row>
    <row r="3" customFormat="false" ht="47.25" hidden="false" customHeight="true" outlineLevel="0" collapsed="false">
      <c r="B3" s="8"/>
      <c r="C3" s="9"/>
      <c r="D3" s="9"/>
      <c r="E3" s="9"/>
      <c r="F3" s="9"/>
      <c r="G3" s="9"/>
      <c r="H3" s="9"/>
      <c r="I3" s="9"/>
      <c r="J3" s="9"/>
      <c r="K3" s="9"/>
      <c r="L3" s="10"/>
    </row>
    <row r="4" customFormat="false" ht="15.75" hidden="false" customHeight="true" outlineLevel="0" collapsed="false">
      <c r="B4" s="11"/>
      <c r="C4" s="12" t="s">
        <v>0</v>
      </c>
      <c r="D4" s="12"/>
      <c r="E4" s="12"/>
      <c r="F4" s="12"/>
      <c r="G4" s="12"/>
      <c r="H4" s="12"/>
      <c r="L4" s="13"/>
      <c r="O4" s="14"/>
      <c r="P4" s="14"/>
      <c r="Q4" s="14"/>
      <c r="R4" s="14"/>
      <c r="S4" s="14"/>
      <c r="T4" s="14"/>
      <c r="U4" s="14"/>
      <c r="V4" s="14"/>
      <c r="W4" s="14"/>
    </row>
    <row r="5" customFormat="false" ht="15.75" hidden="false" customHeight="true" outlineLevel="0" collapsed="false">
      <c r="B5" s="11"/>
      <c r="C5" s="15" t="s">
        <v>1</v>
      </c>
      <c r="D5" s="15"/>
      <c r="E5" s="12"/>
      <c r="F5" s="12"/>
      <c r="G5" s="12"/>
      <c r="H5" s="12"/>
      <c r="L5" s="13"/>
      <c r="O5" s="14"/>
      <c r="P5" s="14"/>
      <c r="Q5" s="14"/>
      <c r="R5" s="14"/>
      <c r="S5" s="14"/>
      <c r="T5" s="14"/>
      <c r="U5" s="14"/>
      <c r="V5" s="14"/>
      <c r="W5" s="14"/>
    </row>
    <row r="6" customFormat="false" ht="24" hidden="false" customHeight="true" outlineLevel="0" collapsed="false">
      <c r="B6" s="11"/>
      <c r="E6" s="12"/>
      <c r="F6" s="12"/>
      <c r="G6" s="12"/>
      <c r="L6" s="13"/>
      <c r="O6" s="6"/>
      <c r="P6" s="6"/>
    </row>
    <row r="7" customFormat="false" ht="15.75" hidden="false" customHeight="false" outlineLevel="0" collapsed="false">
      <c r="B7" s="11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3"/>
      <c r="O7" s="16" t="s">
        <v>3</v>
      </c>
      <c r="P7" s="16"/>
      <c r="Q7" s="16"/>
      <c r="R7" s="16"/>
      <c r="S7" s="16"/>
      <c r="T7" s="16"/>
      <c r="U7" s="16"/>
      <c r="V7" s="16"/>
      <c r="W7" s="16"/>
    </row>
    <row r="8" customFormat="false" ht="24" hidden="false" customHeight="true" outlineLevel="0" collapsed="false">
      <c r="B8" s="11"/>
      <c r="L8" s="13"/>
    </row>
    <row r="9" customFormat="false" ht="24" hidden="false" customHeight="true" outlineLevel="0" collapsed="false">
      <c r="B9" s="11"/>
      <c r="C9" s="17" t="s">
        <v>4</v>
      </c>
      <c r="D9" s="17"/>
      <c r="E9" s="18"/>
      <c r="F9" s="18"/>
      <c r="L9" s="13"/>
    </row>
    <row r="10" customFormat="false" ht="24" hidden="false" customHeight="true" outlineLevel="0" collapsed="false">
      <c r="B10" s="11"/>
      <c r="C10" s="17" t="s">
        <v>5</v>
      </c>
      <c r="D10" s="17"/>
      <c r="E10" s="19"/>
      <c r="F10" s="19"/>
      <c r="L10" s="13"/>
    </row>
    <row r="11" customFormat="false" ht="24" hidden="false" customHeight="true" outlineLevel="0" collapsed="false">
      <c r="B11" s="11"/>
      <c r="C11" s="17" t="s">
        <v>6</v>
      </c>
      <c r="D11" s="17"/>
      <c r="E11" s="19"/>
      <c r="F11" s="19"/>
      <c r="L11" s="13"/>
    </row>
    <row r="12" customFormat="false" ht="15.75" hidden="false" customHeight="false" outlineLevel="0" collapsed="false">
      <c r="B12" s="11"/>
      <c r="L12" s="13"/>
    </row>
    <row r="13" customFormat="false" ht="184.5" hidden="false" customHeight="true" outlineLevel="0" collapsed="false">
      <c r="B13" s="11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13"/>
      <c r="O13" s="21" t="s">
        <v>7</v>
      </c>
      <c r="P13" s="21" t="s">
        <v>16</v>
      </c>
      <c r="Q13" s="21" t="s">
        <v>17</v>
      </c>
      <c r="R13" s="21" t="s">
        <v>18</v>
      </c>
      <c r="S13" s="21" t="s">
        <v>9</v>
      </c>
      <c r="T13" s="21" t="s">
        <v>10</v>
      </c>
      <c r="U13" s="22" t="s">
        <v>19</v>
      </c>
      <c r="V13" s="21" t="s">
        <v>20</v>
      </c>
      <c r="W13" s="21" t="s">
        <v>21</v>
      </c>
    </row>
    <row r="14" customFormat="false" ht="15.75" hidden="false" customHeight="false" outlineLevel="0" collapsed="false">
      <c r="B14" s="11"/>
      <c r="C14" s="23" t="n">
        <v>1</v>
      </c>
      <c r="D14" s="23" t="n">
        <v>2</v>
      </c>
      <c r="E14" s="23" t="n">
        <v>3</v>
      </c>
      <c r="F14" s="23" t="n">
        <v>4</v>
      </c>
      <c r="G14" s="23" t="n">
        <v>5</v>
      </c>
      <c r="H14" s="23" t="n">
        <v>6</v>
      </c>
      <c r="I14" s="23" t="n">
        <v>7</v>
      </c>
      <c r="J14" s="23" t="n">
        <v>8</v>
      </c>
      <c r="K14" s="23" t="n">
        <v>9</v>
      </c>
      <c r="L14" s="13"/>
      <c r="O14" s="24" t="n">
        <v>1</v>
      </c>
      <c r="P14" s="25" t="n">
        <v>2</v>
      </c>
      <c r="Q14" s="24" t="n">
        <v>3</v>
      </c>
      <c r="R14" s="24" t="n">
        <v>4</v>
      </c>
      <c r="S14" s="24" t="n">
        <v>5</v>
      </c>
      <c r="T14" s="24" t="n">
        <v>6</v>
      </c>
      <c r="U14" s="26" t="n">
        <v>7</v>
      </c>
      <c r="V14" s="24" t="n">
        <v>8</v>
      </c>
      <c r="W14" s="24" t="n">
        <v>9</v>
      </c>
    </row>
    <row r="15" s="2" customFormat="true" ht="46.5" hidden="false" customHeight="true" outlineLevel="0" collapsed="false">
      <c r="B15" s="27"/>
      <c r="C15" s="28" t="str">
        <f aca="false">O15</f>
        <v>1.</v>
      </c>
      <c r="D15" s="29" t="s">
        <v>22</v>
      </c>
      <c r="E15" s="28" t="str">
        <f aca="false">S15</f>
        <v>шт.</v>
      </c>
      <c r="F15" s="30" t="n">
        <f aca="false">T15</f>
        <v>40</v>
      </c>
      <c r="G15" s="29" t="s">
        <v>23</v>
      </c>
      <c r="H15" s="29" t="s">
        <v>23</v>
      </c>
      <c r="I15" s="31" t="s">
        <v>23</v>
      </c>
      <c r="J15" s="32" t="n">
        <v>0</v>
      </c>
      <c r="K15" s="33" t="n">
        <f aca="false">F15*J15</f>
        <v>0</v>
      </c>
      <c r="L15" s="34"/>
      <c r="O15" s="35" t="s">
        <v>24</v>
      </c>
      <c r="P15" s="36" t="s">
        <v>25</v>
      </c>
      <c r="Q15" s="37" t="s">
        <v>26</v>
      </c>
      <c r="R15" s="38" t="s">
        <v>27</v>
      </c>
      <c r="S15" s="28" t="s">
        <v>28</v>
      </c>
      <c r="T15" s="39" t="n">
        <v>40</v>
      </c>
      <c r="U15" s="40" t="s">
        <v>29</v>
      </c>
      <c r="V15" s="41" t="n">
        <v>5327.85</v>
      </c>
      <c r="W15" s="42" t="n">
        <f aca="false">T15*V15</f>
        <v>213114</v>
      </c>
      <c r="X15" s="4"/>
      <c r="Y15" s="4"/>
      <c r="Z15" s="4"/>
      <c r="AA15" s="4"/>
    </row>
    <row r="16" s="2" customFormat="true" ht="46.5" hidden="false" customHeight="true" outlineLevel="0" collapsed="false">
      <c r="B16" s="27"/>
      <c r="C16" s="28" t="str">
        <f aca="false">O16</f>
        <v>2.</v>
      </c>
      <c r="D16" s="29" t="s">
        <v>30</v>
      </c>
      <c r="E16" s="28" t="str">
        <f aca="false">S16</f>
        <v>шт.</v>
      </c>
      <c r="F16" s="30" t="n">
        <f aca="false">T16</f>
        <v>5</v>
      </c>
      <c r="G16" s="29" t="s">
        <v>23</v>
      </c>
      <c r="H16" s="29" t="s">
        <v>23</v>
      </c>
      <c r="I16" s="31" t="s">
        <v>23</v>
      </c>
      <c r="J16" s="32" t="n">
        <v>0</v>
      </c>
      <c r="K16" s="33" t="n">
        <f aca="false">F16*J16</f>
        <v>0</v>
      </c>
      <c r="L16" s="34"/>
      <c r="O16" s="35" t="s">
        <v>31</v>
      </c>
      <c r="P16" s="36" t="s">
        <v>32</v>
      </c>
      <c r="Q16" s="37" t="s">
        <v>33</v>
      </c>
      <c r="R16" s="38" t="s">
        <v>34</v>
      </c>
      <c r="S16" s="28" t="s">
        <v>28</v>
      </c>
      <c r="T16" s="39" t="n">
        <v>5</v>
      </c>
      <c r="U16" s="40" t="s">
        <v>29</v>
      </c>
      <c r="V16" s="41" t="n">
        <v>5327.853</v>
      </c>
      <c r="W16" s="42" t="n">
        <v>26639.25</v>
      </c>
      <c r="X16" s="4"/>
      <c r="Y16" s="4"/>
      <c r="Z16" s="4"/>
      <c r="AA16" s="4"/>
    </row>
    <row r="17" s="2" customFormat="true" ht="46.5" hidden="false" customHeight="true" outlineLevel="0" collapsed="false">
      <c r="B17" s="27"/>
      <c r="C17" s="28" t="s">
        <v>35</v>
      </c>
      <c r="D17" s="29" t="s">
        <v>23</v>
      </c>
      <c r="E17" s="28" t="str">
        <f aca="false">S17</f>
        <v>шт.</v>
      </c>
      <c r="F17" s="30" t="n">
        <f aca="false">T17</f>
        <v>25</v>
      </c>
      <c r="G17" s="29" t="s">
        <v>23</v>
      </c>
      <c r="H17" s="29" t="s">
        <v>23</v>
      </c>
      <c r="I17" s="31" t="s">
        <v>23</v>
      </c>
      <c r="J17" s="32" t="n">
        <v>0</v>
      </c>
      <c r="K17" s="33" t="n">
        <f aca="false">F17*J17</f>
        <v>0</v>
      </c>
      <c r="L17" s="34"/>
      <c r="O17" s="35" t="s">
        <v>35</v>
      </c>
      <c r="P17" s="36" t="s">
        <v>36</v>
      </c>
      <c r="Q17" s="37" t="s">
        <v>33</v>
      </c>
      <c r="R17" s="38" t="s">
        <v>27</v>
      </c>
      <c r="S17" s="28" t="s">
        <v>28</v>
      </c>
      <c r="T17" s="39" t="n">
        <v>25</v>
      </c>
      <c r="U17" s="40" t="s">
        <v>29</v>
      </c>
      <c r="V17" s="41" t="n">
        <v>15539.54</v>
      </c>
      <c r="W17" s="42" t="n">
        <f aca="false">T17*V17</f>
        <v>388488.5</v>
      </c>
      <c r="X17" s="4"/>
      <c r="Y17" s="4"/>
      <c r="Z17" s="4"/>
      <c r="AA17" s="4"/>
    </row>
    <row r="18" s="2" customFormat="true" ht="52.5" hidden="false" customHeight="true" outlineLevel="0" collapsed="false">
      <c r="B18" s="27"/>
      <c r="C18" s="28" t="s">
        <v>37</v>
      </c>
      <c r="D18" s="29" t="s">
        <v>23</v>
      </c>
      <c r="E18" s="28" t="str">
        <f aca="false">S18</f>
        <v>шт.</v>
      </c>
      <c r="F18" s="30" t="n">
        <f aca="false">T18</f>
        <v>5</v>
      </c>
      <c r="G18" s="29" t="s">
        <v>23</v>
      </c>
      <c r="H18" s="29" t="s">
        <v>23</v>
      </c>
      <c r="I18" s="31" t="s">
        <v>23</v>
      </c>
      <c r="J18" s="32" t="n">
        <v>0</v>
      </c>
      <c r="K18" s="33" t="n">
        <f aca="false">F18*J18</f>
        <v>0</v>
      </c>
      <c r="L18" s="34"/>
      <c r="O18" s="43" t="s">
        <v>37</v>
      </c>
      <c r="P18" s="44" t="s">
        <v>38</v>
      </c>
      <c r="Q18" s="37" t="s">
        <v>33</v>
      </c>
      <c r="R18" s="38" t="s">
        <v>34</v>
      </c>
      <c r="S18" s="28" t="s">
        <v>28</v>
      </c>
      <c r="T18" s="39" t="n">
        <v>5</v>
      </c>
      <c r="U18" s="40" t="s">
        <v>29</v>
      </c>
      <c r="V18" s="41" t="n">
        <v>15529.57</v>
      </c>
      <c r="W18" s="42" t="n">
        <f aca="false">T18*V18</f>
        <v>77647.85</v>
      </c>
      <c r="X18" s="4"/>
      <c r="Y18" s="4"/>
      <c r="Z18" s="4"/>
      <c r="AA18" s="4"/>
    </row>
    <row r="19" s="2" customFormat="true" ht="47.25" hidden="false" customHeight="true" outlineLevel="0" collapsed="false">
      <c r="B19" s="27"/>
      <c r="C19" s="28" t="s">
        <v>39</v>
      </c>
      <c r="D19" s="29" t="s">
        <v>23</v>
      </c>
      <c r="E19" s="28" t="str">
        <f aca="false">S19</f>
        <v>шт.</v>
      </c>
      <c r="F19" s="30" t="n">
        <f aca="false">T19</f>
        <v>37</v>
      </c>
      <c r="G19" s="29" t="s">
        <v>23</v>
      </c>
      <c r="H19" s="29" t="s">
        <v>23</v>
      </c>
      <c r="I19" s="31" t="s">
        <v>23</v>
      </c>
      <c r="J19" s="32" t="n">
        <v>0</v>
      </c>
      <c r="K19" s="33" t="n">
        <f aca="false">F19*J19</f>
        <v>0</v>
      </c>
      <c r="L19" s="34"/>
      <c r="O19" s="35" t="s">
        <v>39</v>
      </c>
      <c r="P19" s="36" t="s">
        <v>40</v>
      </c>
      <c r="Q19" s="37" t="s">
        <v>33</v>
      </c>
      <c r="R19" s="38" t="s">
        <v>41</v>
      </c>
      <c r="S19" s="28" t="s">
        <v>28</v>
      </c>
      <c r="T19" s="39" t="n">
        <v>37</v>
      </c>
      <c r="U19" s="40" t="s">
        <v>29</v>
      </c>
      <c r="V19" s="41" t="n">
        <v>1065.57</v>
      </c>
      <c r="W19" s="42" t="n">
        <v>39426.09</v>
      </c>
      <c r="X19" s="4"/>
      <c r="Y19" s="4"/>
      <c r="Z19" s="4"/>
      <c r="AA19" s="4"/>
    </row>
    <row r="20" s="2" customFormat="true" ht="62.25" hidden="false" customHeight="true" outlineLevel="0" collapsed="false">
      <c r="B20" s="27"/>
      <c r="C20" s="28" t="s">
        <v>42</v>
      </c>
      <c r="D20" s="29" t="s">
        <v>23</v>
      </c>
      <c r="E20" s="28" t="str">
        <f aca="false">S20</f>
        <v>шт.</v>
      </c>
      <c r="F20" s="30" t="n">
        <f aca="false">T20</f>
        <v>5</v>
      </c>
      <c r="G20" s="29" t="s">
        <v>23</v>
      </c>
      <c r="H20" s="29" t="s">
        <v>23</v>
      </c>
      <c r="I20" s="31" t="s">
        <v>23</v>
      </c>
      <c r="J20" s="32" t="n">
        <v>0</v>
      </c>
      <c r="K20" s="33" t="n">
        <f aca="false">F20*J20</f>
        <v>0</v>
      </c>
      <c r="L20" s="34"/>
      <c r="O20" s="35" t="s">
        <v>42</v>
      </c>
      <c r="P20" s="36" t="s">
        <v>43</v>
      </c>
      <c r="Q20" s="37" t="s">
        <v>33</v>
      </c>
      <c r="R20" s="38" t="s">
        <v>41</v>
      </c>
      <c r="S20" s="28" t="s">
        <v>28</v>
      </c>
      <c r="T20" s="39" t="n">
        <v>5</v>
      </c>
      <c r="U20" s="40" t="s">
        <v>29</v>
      </c>
      <c r="V20" s="41" t="n">
        <v>1065.98</v>
      </c>
      <c r="W20" s="42" t="n">
        <f aca="false">T20*V20</f>
        <v>5329.9</v>
      </c>
      <c r="X20" s="4"/>
      <c r="Y20" s="4"/>
      <c r="Z20" s="4"/>
      <c r="AA20" s="4"/>
    </row>
    <row r="21" s="2" customFormat="true" ht="57.75" hidden="false" customHeight="true" outlineLevel="0" collapsed="false">
      <c r="B21" s="27"/>
      <c r="C21" s="28" t="s">
        <v>44</v>
      </c>
      <c r="D21" s="29" t="s">
        <v>23</v>
      </c>
      <c r="E21" s="28" t="str">
        <f aca="false">S21</f>
        <v>пара</v>
      </c>
      <c r="F21" s="30" t="n">
        <f aca="false">T21</f>
        <v>20</v>
      </c>
      <c r="G21" s="29" t="s">
        <v>23</v>
      </c>
      <c r="H21" s="29" t="s">
        <v>23</v>
      </c>
      <c r="I21" s="31" t="s">
        <v>23</v>
      </c>
      <c r="J21" s="32" t="n">
        <v>0</v>
      </c>
      <c r="K21" s="33" t="n">
        <f aca="false">F21*J21</f>
        <v>0</v>
      </c>
      <c r="L21" s="34"/>
      <c r="O21" s="35" t="s">
        <v>44</v>
      </c>
      <c r="P21" s="36" t="s">
        <v>45</v>
      </c>
      <c r="Q21" s="37" t="s">
        <v>33</v>
      </c>
      <c r="R21" s="38" t="s">
        <v>46</v>
      </c>
      <c r="S21" s="28" t="s">
        <v>47</v>
      </c>
      <c r="T21" s="39" t="n">
        <v>20</v>
      </c>
      <c r="U21" s="40" t="s">
        <v>29</v>
      </c>
      <c r="V21" s="41" t="n">
        <v>7325.81</v>
      </c>
      <c r="W21" s="42" t="n">
        <f aca="false">T21*V21</f>
        <v>146516.2</v>
      </c>
      <c r="X21" s="4"/>
      <c r="Y21" s="4"/>
      <c r="Z21" s="4"/>
      <c r="AA21" s="4"/>
    </row>
    <row r="22" s="2" customFormat="true" ht="56.25" hidden="false" customHeight="true" outlineLevel="0" collapsed="false">
      <c r="B22" s="27"/>
      <c r="C22" s="28" t="s">
        <v>48</v>
      </c>
      <c r="D22" s="29" t="s">
        <v>23</v>
      </c>
      <c r="E22" s="28" t="str">
        <f aca="false">S22</f>
        <v>пара</v>
      </c>
      <c r="F22" s="30" t="n">
        <f aca="false">T22</f>
        <v>10</v>
      </c>
      <c r="G22" s="29" t="s">
        <v>23</v>
      </c>
      <c r="H22" s="29" t="s">
        <v>23</v>
      </c>
      <c r="I22" s="31" t="s">
        <v>23</v>
      </c>
      <c r="J22" s="32" t="n">
        <v>0</v>
      </c>
      <c r="K22" s="33" t="n">
        <f aca="false">F22*J22</f>
        <v>0</v>
      </c>
      <c r="L22" s="34"/>
      <c r="O22" s="35" t="s">
        <v>48</v>
      </c>
      <c r="P22" s="36" t="s">
        <v>49</v>
      </c>
      <c r="Q22" s="37" t="s">
        <v>33</v>
      </c>
      <c r="R22" s="38" t="s">
        <v>46</v>
      </c>
      <c r="S22" s="28" t="s">
        <v>47</v>
      </c>
      <c r="T22" s="39" t="n">
        <v>10</v>
      </c>
      <c r="U22" s="40" t="s">
        <v>29</v>
      </c>
      <c r="V22" s="41" t="n">
        <v>5616.45</v>
      </c>
      <c r="W22" s="42" t="n">
        <f aca="false">T22*V22</f>
        <v>56164.5</v>
      </c>
      <c r="X22" s="4"/>
      <c r="Y22" s="4"/>
      <c r="Z22" s="4"/>
      <c r="AA22" s="4"/>
    </row>
    <row r="23" s="2" customFormat="true" ht="24" hidden="false" customHeight="true" outlineLevel="0" collapsed="false">
      <c r="A23" s="1"/>
      <c r="B23" s="11"/>
      <c r="C23" s="45" t="s">
        <v>50</v>
      </c>
      <c r="D23" s="45"/>
      <c r="E23" s="45"/>
      <c r="F23" s="45"/>
      <c r="G23" s="45"/>
      <c r="H23" s="45"/>
      <c r="I23" s="46" t="s">
        <v>51</v>
      </c>
      <c r="J23" s="46"/>
      <c r="K23" s="47" t="n">
        <f aca="false">SUM(K15:K22)</f>
        <v>0</v>
      </c>
      <c r="L23" s="13"/>
      <c r="M23" s="1"/>
      <c r="N23" s="1"/>
      <c r="O23" s="48" t="s">
        <v>52</v>
      </c>
      <c r="P23" s="48"/>
      <c r="Q23" s="48"/>
      <c r="R23" s="48"/>
      <c r="S23" s="48"/>
      <c r="T23" s="49" t="s">
        <v>51</v>
      </c>
      <c r="U23" s="50"/>
      <c r="V23" s="51"/>
      <c r="W23" s="52" t="n">
        <f aca="false">SUM(W15:W22)</f>
        <v>953326.29</v>
      </c>
      <c r="X23" s="4"/>
      <c r="Y23" s="4"/>
      <c r="Z23" s="4"/>
      <c r="AA23" s="4"/>
    </row>
    <row r="24" s="2" customFormat="true" ht="24" hidden="false" customHeight="true" outlineLevel="0" collapsed="false">
      <c r="A24" s="1"/>
      <c r="B24" s="11"/>
      <c r="C24" s="45"/>
      <c r="D24" s="45"/>
      <c r="E24" s="45"/>
      <c r="F24" s="45"/>
      <c r="G24" s="45"/>
      <c r="H24" s="45"/>
      <c r="I24" s="46" t="s">
        <v>53</v>
      </c>
      <c r="J24" s="53" t="n">
        <v>0.2</v>
      </c>
      <c r="K24" s="47" t="n">
        <f aca="false">J24*K23</f>
        <v>0</v>
      </c>
      <c r="L24" s="13"/>
      <c r="M24" s="1"/>
      <c r="N24" s="1"/>
      <c r="O24" s="48"/>
      <c r="P24" s="48"/>
      <c r="Q24" s="48"/>
      <c r="R24" s="48"/>
      <c r="S24" s="48"/>
      <c r="T24" s="54" t="s">
        <v>53</v>
      </c>
      <c r="U24" s="54"/>
      <c r="V24" s="55" t="n">
        <v>0.22</v>
      </c>
      <c r="W24" s="56" t="n">
        <f aca="false">W23*V24</f>
        <v>209731.7838</v>
      </c>
      <c r="X24" s="4"/>
      <c r="Y24" s="4"/>
      <c r="Z24" s="4"/>
      <c r="AA24" s="4"/>
    </row>
    <row r="25" s="2" customFormat="true" ht="24" hidden="false" customHeight="true" outlineLevel="0" collapsed="false">
      <c r="A25" s="1"/>
      <c r="B25" s="11"/>
      <c r="C25" s="45"/>
      <c r="D25" s="45"/>
      <c r="E25" s="45"/>
      <c r="F25" s="45"/>
      <c r="G25" s="45"/>
      <c r="H25" s="45"/>
      <c r="I25" s="46" t="s">
        <v>54</v>
      </c>
      <c r="J25" s="46"/>
      <c r="K25" s="47" t="n">
        <f aca="false">SUM(K23:K24)</f>
        <v>0</v>
      </c>
      <c r="L25" s="13"/>
      <c r="M25" s="1"/>
      <c r="N25" s="1"/>
      <c r="O25" s="48"/>
      <c r="P25" s="48"/>
      <c r="Q25" s="48"/>
      <c r="R25" s="48"/>
      <c r="S25" s="48"/>
      <c r="T25" s="49" t="s">
        <v>54</v>
      </c>
      <c r="U25" s="50"/>
      <c r="V25" s="51"/>
      <c r="W25" s="56" t="n">
        <f aca="false">W23+W24</f>
        <v>1163058.0738</v>
      </c>
      <c r="X25" s="4"/>
      <c r="Y25" s="4"/>
      <c r="Z25" s="4"/>
      <c r="AA25" s="4"/>
    </row>
    <row r="26" s="2" customFormat="true" ht="24" hidden="false" customHeight="true" outlineLevel="0" collapsed="false">
      <c r="A26" s="1"/>
      <c r="B26" s="11"/>
      <c r="C26" s="1"/>
      <c r="D26" s="1"/>
      <c r="E26" s="1"/>
      <c r="F26" s="1"/>
      <c r="G26" s="1"/>
      <c r="H26" s="1"/>
      <c r="I26" s="1"/>
      <c r="J26" s="1"/>
      <c r="K26" s="1"/>
      <c r="L26" s="1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4"/>
      <c r="Y26" s="4"/>
      <c r="Z26" s="4"/>
      <c r="AA26" s="4"/>
    </row>
    <row r="27" s="2" customFormat="true" ht="15.75" hidden="false" customHeight="true" outlineLevel="0" collapsed="false">
      <c r="A27" s="1"/>
      <c r="B27" s="11"/>
      <c r="C27" s="57"/>
      <c r="D27" s="57"/>
      <c r="E27" s="58"/>
      <c r="F27" s="59"/>
      <c r="G27" s="58"/>
      <c r="H27" s="59"/>
      <c r="I27" s="59"/>
      <c r="J27" s="1"/>
      <c r="K27" s="1"/>
      <c r="L27" s="13"/>
      <c r="M27" s="1"/>
      <c r="N27" s="1"/>
      <c r="O27" s="3"/>
      <c r="P27" s="3"/>
      <c r="Q27" s="3"/>
      <c r="R27" s="3"/>
      <c r="S27" s="3"/>
      <c r="T27" s="3"/>
      <c r="U27" s="3"/>
      <c r="V27" s="3"/>
      <c r="W27" s="3"/>
      <c r="X27" s="4"/>
      <c r="Y27" s="4"/>
      <c r="Z27" s="4"/>
      <c r="AA27" s="4"/>
    </row>
    <row r="28" s="2" customFormat="true" ht="15.75" hidden="false" customHeight="false" outlineLevel="0" collapsed="false">
      <c r="A28" s="1"/>
      <c r="B28" s="11"/>
      <c r="C28" s="60" t="s">
        <v>55</v>
      </c>
      <c r="D28" s="60"/>
      <c r="E28" s="58"/>
      <c r="F28" s="61" t="s">
        <v>56</v>
      </c>
      <c r="G28" s="58" t="s">
        <v>57</v>
      </c>
      <c r="H28" s="60" t="s">
        <v>58</v>
      </c>
      <c r="I28" s="60"/>
      <c r="J28" s="1"/>
      <c r="K28" s="1"/>
      <c r="L28" s="13"/>
      <c r="M28" s="1"/>
      <c r="N28" s="1"/>
      <c r="O28" s="3"/>
      <c r="P28" s="3"/>
      <c r="Q28" s="3"/>
      <c r="R28" s="3"/>
      <c r="S28" s="3"/>
      <c r="T28" s="3"/>
      <c r="U28" s="3"/>
      <c r="V28" s="3"/>
      <c r="W28" s="3"/>
      <c r="X28" s="4"/>
      <c r="Y28" s="4"/>
      <c r="Z28" s="4"/>
      <c r="AA28" s="4"/>
    </row>
    <row r="29" s="2" customFormat="true" ht="16.5" hidden="false" customHeight="true" outlineLevel="0" collapsed="false">
      <c r="A29" s="1"/>
      <c r="B29" s="62"/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1"/>
      <c r="N29" s="1"/>
      <c r="O29" s="3"/>
      <c r="P29" s="3"/>
      <c r="Q29" s="3"/>
      <c r="R29" s="3"/>
      <c r="S29" s="3"/>
      <c r="T29" s="3"/>
      <c r="U29" s="3"/>
      <c r="V29" s="3"/>
      <c r="W29" s="3"/>
      <c r="X29" s="4"/>
      <c r="Y29" s="4"/>
      <c r="Z29" s="4"/>
      <c r="AA29" s="4"/>
    </row>
    <row r="30" customFormat="false" ht="15.75" hidden="false" customHeight="true" outlineLevel="0" collapsed="false">
      <c r="B30" s="65"/>
      <c r="C30" s="65" t="s">
        <v>59</v>
      </c>
      <c r="D30" s="65"/>
      <c r="E30" s="65"/>
      <c r="F30" s="65"/>
      <c r="G30" s="65"/>
      <c r="H30" s="65"/>
      <c r="I30" s="65"/>
      <c r="J30" s="65"/>
      <c r="K30" s="65"/>
      <c r="L30" s="65"/>
      <c r="O30" s="3"/>
      <c r="P30" s="3"/>
      <c r="Q30" s="3"/>
      <c r="R30" s="3"/>
      <c r="S30" s="3"/>
      <c r="T30" s="3"/>
      <c r="U30" s="3"/>
      <c r="V30" s="3"/>
      <c r="W30" s="3"/>
    </row>
    <row r="31" customFormat="false" ht="87" hidden="false" customHeight="true" outlineLevel="0" collapsed="false">
      <c r="B31" s="66" t="s">
        <v>60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O31" s="3"/>
      <c r="P31" s="3"/>
      <c r="Q31" s="3"/>
      <c r="R31" s="3"/>
      <c r="S31" s="3"/>
      <c r="T31" s="3"/>
      <c r="U31" s="3"/>
      <c r="V31" s="3"/>
      <c r="W31" s="3"/>
    </row>
    <row r="32" s="69" customFormat="true" ht="26.25" hidden="false" customHeight="true" outlineLevel="0" collapsed="false">
      <c r="A32" s="67"/>
      <c r="B32" s="68" t="s">
        <v>61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7"/>
      <c r="N32" s="67"/>
      <c r="O32" s="3"/>
      <c r="P32" s="3"/>
      <c r="Q32" s="3"/>
      <c r="R32" s="3"/>
      <c r="S32" s="3"/>
      <c r="T32" s="3"/>
      <c r="U32" s="3"/>
      <c r="V32" s="3"/>
      <c r="W32" s="3"/>
    </row>
    <row r="33" s="4" customFormat="true" ht="15.75" hidden="false" customHeight="false" outlineLevel="0" collapsed="false">
      <c r="A33" s="70"/>
      <c r="B33" s="65" t="s">
        <v>62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0"/>
      <c r="N33" s="70"/>
      <c r="O33" s="3"/>
      <c r="P33" s="3"/>
      <c r="Q33" s="3"/>
      <c r="R33" s="3"/>
      <c r="S33" s="3"/>
      <c r="T33" s="3"/>
      <c r="U33" s="3"/>
      <c r="V33" s="3"/>
      <c r="W33" s="3"/>
    </row>
    <row r="34" s="4" customFormat="true" ht="15.75" hidden="false" customHeight="false" outlineLevel="0" collapsed="false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0"/>
      <c r="N34" s="70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false" outlineLevel="0" collapsed="false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15.75" hidden="false" customHeight="false" outlineLevel="0" collapsed="false">
      <c r="O36" s="3"/>
      <c r="P36" s="3"/>
      <c r="Q36" s="3"/>
      <c r="R36" s="3"/>
      <c r="S36" s="3"/>
      <c r="T36" s="3"/>
      <c r="U36" s="3"/>
      <c r="V36" s="3"/>
      <c r="W36" s="3"/>
    </row>
    <row r="37" customFormat="false" ht="15.75" hidden="false" customHeight="false" outlineLevel="0" collapsed="false"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5.75" hidden="false" customHeight="false" outlineLevel="0" collapsed="false">
      <c r="O38" s="3"/>
      <c r="P38" s="3"/>
      <c r="Q38" s="3"/>
      <c r="R38" s="3"/>
      <c r="S38" s="3"/>
      <c r="T38" s="3"/>
      <c r="U38" s="3"/>
      <c r="V38" s="3"/>
      <c r="W38" s="3"/>
    </row>
    <row r="39" customFormat="false" ht="15.75" hidden="false" customHeight="false" outlineLevel="0" collapsed="false">
      <c r="O39" s="3"/>
      <c r="P39" s="3"/>
      <c r="Q39" s="3"/>
      <c r="R39" s="3"/>
      <c r="S39" s="3"/>
      <c r="T39" s="3"/>
      <c r="U39" s="3"/>
      <c r="V39" s="3"/>
      <c r="W39" s="3"/>
    </row>
    <row r="40" s="4" customFormat="true" ht="99.75" hidden="false" customHeight="tru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O43" s="3"/>
      <c r="P43" s="3"/>
      <c r="Q43" s="3"/>
      <c r="R43" s="3"/>
      <c r="S43" s="3"/>
      <c r="T43" s="3"/>
      <c r="U43" s="3"/>
      <c r="V43" s="3"/>
      <c r="W43" s="3"/>
    </row>
  </sheetData>
  <mergeCells count="19">
    <mergeCell ref="B1:W1"/>
    <mergeCell ref="O4:W5"/>
    <mergeCell ref="C7:K7"/>
    <mergeCell ref="O7:W7"/>
    <mergeCell ref="C9:D9"/>
    <mergeCell ref="C10:D10"/>
    <mergeCell ref="C11:D11"/>
    <mergeCell ref="Q15:Q22"/>
    <mergeCell ref="C23:H25"/>
    <mergeCell ref="I23:J23"/>
    <mergeCell ref="O23:S25"/>
    <mergeCell ref="I25:J25"/>
    <mergeCell ref="C27:D27"/>
    <mergeCell ref="H27:I27"/>
    <mergeCell ref="O27:W43"/>
    <mergeCell ref="C28:D28"/>
    <mergeCell ref="H28:I28"/>
    <mergeCell ref="B31:L31"/>
    <mergeCell ref="B32:L32"/>
  </mergeCells>
  <dataValidations count="1">
    <dataValidation allowBlank="true" errorStyle="stop" operator="between" showDropDown="false" showErrorMessage="true" showInputMessage="true" sqref="Q16:Q22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false" showRowColHeaders="true" showZeros="true" rightToLeft="false" tabSelected="false" showOutlineSymbols="true" defaultGridColor="true" view="normal" topLeftCell="A1" colorId="64" zoomScale="88" zoomScaleNormal="88" zoomScalePageLayoutView="100" workbookViewId="0">
      <selection pane="topLeft" activeCell="A1" activeCellId="0" sqref="A1"/>
    </sheetView>
  </sheetViews>
  <sheetFormatPr defaultColWidth="8.62890625" defaultRowHeight="12.75" zeroHeight="false" outlineLevelRow="0" outlineLevelCol="0"/>
  <sheetData>
    <row r="1" customFormat="false" ht="15.75" hidden="false" customHeight="false" outlineLevel="0" collapsed="false">
      <c r="A1" s="1" t="s">
        <v>63</v>
      </c>
    </row>
    <row r="2" customFormat="false" ht="15.75" hidden="false" customHeight="false" outlineLevel="0" collapsed="false">
      <c r="A2" s="1" t="s">
        <v>33</v>
      </c>
    </row>
    <row r="3" customFormat="false" ht="15.75" hidden="false" customHeight="false" outlineLevel="0" collapsed="false">
      <c r="A3" s="1" t="s">
        <v>64</v>
      </c>
    </row>
    <row r="4" customFormat="false" ht="15.75" hidden="false" customHeight="false" outlineLevel="0" collapsed="false">
      <c r="A4" s="1" t="s">
        <v>65</v>
      </c>
    </row>
    <row r="5" customFormat="false" ht="15.75" hidden="false" customHeight="false" outlineLevel="0" collapsed="false">
      <c r="A5" s="1" t="s">
        <v>66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3582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shvalyukee@corp.gidroogk.com</cp:lastModifiedBy>
  <cp:lastPrinted>2025-02-11T11:26:17Z</cp:lastPrinted>
  <dcterms:modified xsi:type="dcterms:W3CDTF">2026-05-26T09:07:29Z</dcterms:modified>
  <cp:revision>45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